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a5022429\Desktop\基板設計ガイドライン\No.5_CWX-M with FEM Simple Eva daughter board\"/>
    </mc:Choice>
  </mc:AlternateContent>
  <xr:revisionPtr revIDLastSave="0" documentId="13_ncr:1_{F0192063-E42E-4C3E-B886-D99A830EEF5A}" xr6:coauthVersionLast="47" xr6:coauthVersionMax="47" xr10:uidLastSave="{00000000-0000-0000-0000-000000000000}"/>
  <bookViews>
    <workbookView xWindow="28680" yWindow="-120" windowWidth="29040" windowHeight="15720" xr2:uid="{00000000-000D-0000-FFFF-FFFF00000000}"/>
  </bookViews>
  <sheets>
    <sheet name="RTK0EE0017D11004BJ"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5" i="4" l="1"/>
  <c r="D46" i="4" s="1"/>
  <c r="D41" i="4"/>
  <c r="D42" i="4" s="1"/>
  <c r="D38" i="4"/>
  <c r="D39" i="4" s="1"/>
  <c r="D35" i="4" l="1"/>
  <c r="D36" i="4" s="1"/>
  <c r="D28" i="4"/>
  <c r="D29" i="4" s="1"/>
  <c r="D30" i="4" s="1"/>
  <c r="D31" i="4" s="1"/>
  <c r="D32" i="4" s="1"/>
  <c r="B33" i="4"/>
  <c r="D6" i="4"/>
  <c r="D7" i="4" s="1"/>
  <c r="D8" i="4" s="1"/>
  <c r="D9" i="4" s="1"/>
</calcChain>
</file>

<file path=xl/sharedStrings.xml><?xml version="1.0" encoding="utf-8"?>
<sst xmlns="http://schemas.openxmlformats.org/spreadsheetml/2006/main" count="253" uniqueCount="112">
  <si>
    <t>GND</t>
    <phoneticPr fontId="1"/>
  </si>
  <si>
    <t>Page6</t>
    <phoneticPr fontId="1"/>
  </si>
  <si>
    <t>Page7</t>
    <phoneticPr fontId="1"/>
  </si>
  <si>
    <t>Page16</t>
    <phoneticPr fontId="1"/>
  </si>
  <si>
    <t>Page8</t>
    <phoneticPr fontId="1"/>
  </si>
  <si>
    <t>Placement of load capacity</t>
    <phoneticPr fontId="1"/>
  </si>
  <si>
    <t>Signal wiring
(other than XIN / XOUT)</t>
    <phoneticPr fontId="1"/>
  </si>
  <si>
    <t>Signal wiring
(XIN / XOUT)</t>
    <phoneticPr fontId="1"/>
  </si>
  <si>
    <t>Spurious improvement</t>
    <phoneticPr fontId="1"/>
  </si>
  <si>
    <t>Signal wiring</t>
    <phoneticPr fontId="1"/>
  </si>
  <si>
    <t>DCDC loop</t>
    <phoneticPr fontId="1"/>
  </si>
  <si>
    <t>Placement of bypass capacity</t>
    <phoneticPr fontId="1"/>
  </si>
  <si>
    <t>Placement of rectifier capacitor</t>
    <phoneticPr fontId="1"/>
  </si>
  <si>
    <t>RF signal line</t>
    <phoneticPr fontId="1"/>
  </si>
  <si>
    <t>GND via</t>
    <phoneticPr fontId="1"/>
  </si>
  <si>
    <t>Power supply wiring</t>
    <phoneticPr fontId="1"/>
  </si>
  <si>
    <t>Separation from MCU power supply</t>
    <phoneticPr fontId="1"/>
  </si>
  <si>
    <t>Solid plane GND</t>
    <phoneticPr fontId="1"/>
  </si>
  <si>
    <t>Metal case</t>
    <phoneticPr fontId="1"/>
  </si>
  <si>
    <t>DC-DC converter</t>
    <phoneticPr fontId="1"/>
  </si>
  <si>
    <t>Reference application note</t>
    <phoneticPr fontId="1"/>
  </si>
  <si>
    <t>Content</t>
    <phoneticPr fontId="1"/>
  </si>
  <si>
    <t>Item 2</t>
    <phoneticPr fontId="1"/>
  </si>
  <si>
    <t>Item 1</t>
    <phoneticPr fontId="1"/>
  </si>
  <si>
    <t>Doc name</t>
    <phoneticPr fontId="1"/>
  </si>
  <si>
    <t>Reference page</t>
    <phoneticPr fontId="1"/>
  </si>
  <si>
    <t>Check</t>
    <phoneticPr fontId="1"/>
  </si>
  <si>
    <t>Processing of board periphery</t>
    <phoneticPr fontId="1"/>
  </si>
  <si>
    <t>Check point</t>
    <phoneticPr fontId="1"/>
  </si>
  <si>
    <t>Layout design</t>
    <phoneticPr fontId="1"/>
  </si>
  <si>
    <t>RTK0EE0017D11004BJ board design checklist</t>
    <phoneticPr fontId="1"/>
  </si>
  <si>
    <t>R01AN8154</t>
  </si>
  <si>
    <t>R01AN8154</t>
    <phoneticPr fontId="1"/>
  </si>
  <si>
    <t>TX attenuator circuit</t>
    <phoneticPr fontId="1"/>
  </si>
  <si>
    <t>TX SAW filter circuit</t>
    <phoneticPr fontId="1"/>
  </si>
  <si>
    <t>RX SAW filter circuit</t>
    <phoneticPr fontId="1"/>
  </si>
  <si>
    <t xml:space="preserve">It is recommended to mount an attenuator circuit on the TX signal line between the RF transceiver and SKY66122-11. </t>
    <phoneticPr fontId="1"/>
  </si>
  <si>
    <t>Circuit design</t>
  </si>
  <si>
    <t xml:space="preserve">It is recommended to mount the SAW filter on TX signal line to meet radio wave regulations. </t>
    <phoneticPr fontId="1"/>
  </si>
  <si>
    <t xml:space="preserve">It is recommended to mount the SAW filter on RX signal line to consideration of RX intermodulation from other systems (esp. cellular system). </t>
    <phoneticPr fontId="1"/>
  </si>
  <si>
    <t>Use coplanar lines for the RF signals and design the wiring patterns to maintain characteristic impedances of 50 ohms.</t>
    <phoneticPr fontId="1"/>
  </si>
  <si>
    <t>Page12</t>
    <phoneticPr fontId="1"/>
  </si>
  <si>
    <t>Place as many via holes as possible around the coplanar lines and secure the widest possible ground regions. 
Do not place the lines for different signals in the second layer just below the RF signal lines.</t>
    <phoneticPr fontId="1"/>
  </si>
  <si>
    <t>The GND_A0 (pin 22) and GND_A1 (pin 24) pins are wired outside the IC and used as the GND for the coplanar lines.</t>
    <phoneticPr fontId="1"/>
  </si>
  <si>
    <t>Secure the widest possible ground regions for the GND_A0 (pin 22) and GND_A1 (pin 24) pins. Connect these pins to the exposed die pad in the surface layer along the shortest possible paths and connect the pins to the ground (second) layer through as many via holes as possible, and such that the wiring lengths become as short as possible.</t>
    <phoneticPr fontId="1"/>
  </si>
  <si>
    <t>Antenna signal line</t>
    <phoneticPr fontId="1"/>
  </si>
  <si>
    <t>LC filter circuit</t>
    <phoneticPr fontId="1"/>
  </si>
  <si>
    <t>It is recommended to add an LC filter and a notch filter to the ANT pin of the SKY66122-11.This is to suppress harmonics of the fundamental wave.</t>
    <phoneticPr fontId="1"/>
  </si>
  <si>
    <t>Antenna matching circuit</t>
    <phoneticPr fontId="1"/>
  </si>
  <si>
    <t>When using a monopole antenna instead of a dipole antenna, it is recommended to mount antenna matching components on the board.</t>
    <phoneticPr fontId="1"/>
  </si>
  <si>
    <t>SPI signal line</t>
    <phoneticPr fontId="1"/>
  </si>
  <si>
    <t>It is recommended to mount the filter on SPI signal line. The SPI signal frequency is 24MHz. In a wireless environment, this prevents degradation of RX characteristics caused by 24MHz harmonics being input to the antenna.</t>
    <phoneticPr fontId="1"/>
  </si>
  <si>
    <t>The SPI lines must be wired as short as possible.</t>
    <phoneticPr fontId="1"/>
  </si>
  <si>
    <t>The components of SOUT(Pin2) must be placed on R9A06G062GNP side, and the components of SIN(Pin1) / SCLK(Pin3) / SEN(Pin4) must be placed on the MCU side.</t>
    <phoneticPr fontId="1"/>
  </si>
  <si>
    <t>Page13</t>
    <phoneticPr fontId="1"/>
  </si>
  <si>
    <t>Placement of components</t>
    <phoneticPr fontId="1"/>
  </si>
  <si>
    <t>Reference clock circuit
(Using a 48MHz TCXO)</t>
    <phoneticPr fontId="1"/>
  </si>
  <si>
    <t>XIN</t>
    <phoneticPr fontId="1"/>
  </si>
  <si>
    <t>To suppress the harmonic components, we recommend adjusting the voltage amplitude value of output from the 48-MHz TCXO. The voltage amplitude adjustment uses the capacitance division of C1 and C2.</t>
    <phoneticPr fontId="1"/>
  </si>
  <si>
    <t>XOUT</t>
    <phoneticPr fontId="1"/>
  </si>
  <si>
    <t>Connect a capacitor (C3) to the XOUT pin.</t>
    <phoneticPr fontId="1"/>
  </si>
  <si>
    <t>Do not place signal lines other than those for the XIN and XOUT pins around the TCXO.
Especially, do not place the power supply line of the front-end module(FEM) around the TCXO. This is because the TCXO output may couple into the FEM, resulting in unwanted spurious signals.</t>
    <phoneticPr fontId="1"/>
  </si>
  <si>
    <t>Place as wide surface GND area as possible between the TCXO and FEM.</t>
    <phoneticPr fontId="1"/>
  </si>
  <si>
    <t>Page14</t>
    <phoneticPr fontId="1"/>
  </si>
  <si>
    <t>R35AN0013</t>
    <phoneticPr fontId="1"/>
  </si>
  <si>
    <t>Page9</t>
    <phoneticPr fontId="1"/>
  </si>
  <si>
    <t xml:space="preserve">Ensuring stable oscillation by the 48-MHz crystal oscillator requires inserting a capacitor in the lines from each of the XIN (pin 31) and XOUT (pin 32) pins. </t>
    <phoneticPr fontId="1"/>
  </si>
  <si>
    <t xml:space="preserve"> We also recommend inserting an inductor in series between the XIN pin (pin 31) and the crystal resonator to suppress the harmonic components from the 48-MHz oscillation. Note that inserting either a resistor or inductor as R12 and R8 may be required in response to the state of the spurious emissions from this clock signal.</t>
    <phoneticPr fontId="1"/>
  </si>
  <si>
    <t>Load capacity</t>
    <phoneticPr fontId="1"/>
  </si>
  <si>
    <t>Place capacitors C6 and C10 close to the electrodes of the crystal resonator.</t>
    <phoneticPr fontId="1"/>
  </si>
  <si>
    <t>To avoid intermodulation, the wiring runs between the XIN (pin 31) and XOUT (pin 32) pins and the crystal resonator (Y1) should be at almost the same distance from the REGIN (pin 34) and VDD_A (pin 30) pins, respectively.</t>
    <phoneticPr fontId="1"/>
  </si>
  <si>
    <t>Do not place signal lines other than those for the XIN and XOUT pins around the crystal resonator.</t>
  </si>
  <si>
    <t>Separate the grounds for the crystal resonator and capacitors C6 and C10 in the surface layer and connect the grounds to the ground (second) layer through via holes along the shortest possible paths.</t>
    <phoneticPr fontId="1"/>
  </si>
  <si>
    <t>Reference clock circuit
(Using a 48MHz XTAL)</t>
    <phoneticPr fontId="1"/>
  </si>
  <si>
    <t>We recommend inserting damping resistors or low-pass filters for suppressing the harmonic components in response to the state of the spurious emissions from the CKOUT signal.</t>
    <phoneticPr fontId="1"/>
  </si>
  <si>
    <t>Reference clock circuit
(Using a CKOUT pin)</t>
    <phoneticPr fontId="1"/>
  </si>
  <si>
    <t>Do not place signal lines around the REGIN (pin 34), GND_DDC (pin 35), DDC_OUT (pin 36), and VDD_DDC (pin 37) pins.</t>
    <phoneticPr fontId="1"/>
  </si>
  <si>
    <t>Page15</t>
    <phoneticPr fontId="1"/>
  </si>
  <si>
    <t>Make the wiring loop between the REGIN and DDC_OUT pins as short as possible.</t>
    <phoneticPr fontId="1"/>
  </si>
  <si>
    <t>Place capacitor C27 as close as possible to the VDD_DDC pin.</t>
    <phoneticPr fontId="1"/>
  </si>
  <si>
    <t>Place grounds for capacitors C27 and C28 such that they can be connected to the GND_DDC pin along the shortest possible paths on the ground surface.</t>
    <phoneticPr fontId="1"/>
  </si>
  <si>
    <t>GND_DDC</t>
    <phoneticPr fontId="1"/>
  </si>
  <si>
    <t xml:space="preserve">Place the board ground from GND_DDC (pin 35) in the loop between REGIN (pin 34) and DDC_OUT (pin 36), and place one or more via. </t>
    <phoneticPr fontId="1"/>
  </si>
  <si>
    <t>Power supply circuit</t>
    <phoneticPr fontId="1"/>
  </si>
  <si>
    <t>When sharing the power supply for each IC, it is recommended to separate the power supply with a noise filter or ferrite beads.</t>
    <phoneticPr fontId="1"/>
  </si>
  <si>
    <t>Page10</t>
    <phoneticPr fontId="1"/>
  </si>
  <si>
    <t>Power supply circuit
(RF transceiver)</t>
    <phoneticPr fontId="1"/>
  </si>
  <si>
    <t>Place bypass capacitors close to the respective power supply pins such that the wiring lengths are as short as possible.</t>
    <phoneticPr fontId="1"/>
  </si>
  <si>
    <t>Unless otherwise specified, keep wiring runs to power supply pins as thick as possible in consideration of keeping the impedances low.</t>
    <phoneticPr fontId="1"/>
  </si>
  <si>
    <t>GND via holes</t>
    <phoneticPr fontId="1"/>
  </si>
  <si>
    <t>Place via holes for grounds close to grounds for the bypass capacitors such that the grounds can be connected to the ground (second) layer through the via holes along the shortest possible paths.
One or more GND via holes must be placed for one bypass capacitor.</t>
    <phoneticPr fontId="1"/>
  </si>
  <si>
    <t>Power supply circuit
(Front-end module)</t>
    <phoneticPr fontId="1"/>
  </si>
  <si>
    <t>Page17</t>
    <phoneticPr fontId="1"/>
  </si>
  <si>
    <t>GND
(RF transceiver)</t>
    <phoneticPr fontId="1"/>
  </si>
  <si>
    <t>Page18</t>
    <phoneticPr fontId="1"/>
  </si>
  <si>
    <t xml:space="preserve">Connect the GND_A0 (pin 22), GND_A1 (pin 24), and GND_DDC (pin 35) pins to the exposed die pad in the surface layer and connect them to the ground (second) layer through via holes along the shortest possible paths. </t>
    <phoneticPr fontId="1"/>
  </si>
  <si>
    <t>The RF transceiver's exposed die pad and RF circuit GND must have as many GND vias as possible and short between the top layer and the bottom layer to have low impedance.</t>
    <phoneticPr fontId="1"/>
  </si>
  <si>
    <t>Do not place signal lines under the exposed die pad.</t>
    <phoneticPr fontId="1"/>
  </si>
  <si>
    <t>Die pad connection</t>
    <phoneticPr fontId="1"/>
  </si>
  <si>
    <t>Under die pad</t>
    <phoneticPr fontId="1"/>
  </si>
  <si>
    <t>Use the second layer as the ground layer. It is recommended that the second layer be solid plane GND.</t>
    <phoneticPr fontId="1"/>
  </si>
  <si>
    <t>GND
(Front-end module)</t>
    <phoneticPr fontId="1"/>
  </si>
  <si>
    <t>Page19</t>
    <phoneticPr fontId="1"/>
  </si>
  <si>
    <t xml:space="preserve">Connect the GND(pin5), GND(pin6), GND(pin8), GND(pin10), GND(pin12), GND(pin13), GND(pin15),  GND(pin17), GND(pin19), GND(pin21), GND(pin22), GND(pin23), GND(pin24), GND(pin25), GND(pin26), GND(pin27), GND(pin28), GND(pin30), GND(pin32), GND(pin34) and GND(pin 36) pins to the exposed die pad in the surface layer and connect them to the ground (second) layer through via holes along the shortest possible paths. </t>
    <phoneticPr fontId="1"/>
  </si>
  <si>
    <t>The front-end module's exposed die pad and RF circuit GND must have as many GND vias as possible and short between the top layer and the bottom layer to have low impedance.</t>
    <phoneticPr fontId="1"/>
  </si>
  <si>
    <t>The outer periphery of the board must be surrounded by GND patterns, and as many GND vias as possible must be placed. 
This is to prevent radio wave radiation from the board.</t>
    <phoneticPr fontId="1"/>
  </si>
  <si>
    <t>Page20</t>
    <phoneticPr fontId="1"/>
  </si>
  <si>
    <t>It is recommended to install a metal case in the RF circuit area. This is to prevent spurious radiation from board patterns other than the antenna.
In tests using antenna, spurious that did not exist in the wired condition may be found. Especially when aiming for FCC certification of the module, shielding must be installed. 
When shielding the RF circuit, connect the outer periphery of the metal case to the board GND as much as possible. It is necessary to connect the outer periphery of the metal case to the board GND at intervals of at least λ/2. (When shielding 10GHz spurious, it is 1.5 cm or less.)</t>
    <phoneticPr fontId="1"/>
  </si>
  <si>
    <t xml:space="preserve">When combining a mother board and a daughter board, such as the evaluation kit introduced in this document, it is recommended to strengthen the GND connection between the two boards.
Depending on how the parent board and daughter board are connected, the board may act as an antenna and radiate unwanted signals generated within the board. </t>
    <phoneticPr fontId="1"/>
  </si>
  <si>
    <t>Page21</t>
    <phoneticPr fontId="1"/>
  </si>
  <si>
    <t>GND connection between the two boards</t>
    <phoneticPr fontId="1"/>
  </si>
  <si>
    <t>GND
(other)</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</si>
</sst>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Yu Gothic"/>
      <family val="2"/>
      <scheme val="minor"/>
    </font>
    <font>
      <sz val="6"/>
      <name val="Yu Gothic"/>
      <family val="3"/>
      <charset val="128"/>
      <scheme val="minor"/>
    </font>
    <font>
      <sz val="11"/>
      <color theme="1"/>
      <name val="Meiryo UI"/>
      <family val="3"/>
      <charset val="128"/>
    </font>
    <font>
      <b/>
      <sz val="11"/>
      <color theme="1"/>
      <name val="Meiryo UI"/>
      <family val="3"/>
      <charset val="128"/>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2" fillId="0" borderId="0" xfId="0" applyFont="1"/>
    <xf numFmtId="0" fontId="2" fillId="0" borderId="1" xfId="0" applyFont="1" applyBorder="1" applyAlignment="1">
      <alignment horizontal="left" vertical="center" wrapText="1"/>
    </xf>
    <xf numFmtId="0" fontId="2" fillId="0" borderId="1" xfId="0" applyFont="1" applyBorder="1"/>
    <xf numFmtId="0" fontId="2" fillId="0" borderId="1" xfId="0" applyFont="1" applyBorder="1" applyAlignment="1">
      <alignment horizontal="left"/>
    </xf>
    <xf numFmtId="0" fontId="2" fillId="0" borderId="1" xfId="0" applyFont="1" applyBorder="1" applyAlignment="1">
      <alignment horizontal="left" vertical="center"/>
    </xf>
    <xf numFmtId="0" fontId="2" fillId="0" borderId="0" xfId="0" applyFont="1" applyAlignment="1">
      <alignment horizontal="left"/>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3" fillId="0" borderId="0" xfId="0" applyFont="1" applyAlignment="1">
      <alignment horizontal="left"/>
    </xf>
    <xf numFmtId="0" fontId="2" fillId="0" borderId="0" xfId="0" applyFont="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0FA2C-98E5-4FAE-964D-2F4C6BDA7A18}">
  <dimension ref="B1:J51"/>
  <sheetViews>
    <sheetView tabSelected="1" workbookViewId="0">
      <selection activeCell="F1" sqref="F1"/>
    </sheetView>
  </sheetViews>
  <sheetFormatPr defaultRowHeight="15.75"/>
  <cols>
    <col min="1" max="1" width="5.625" style="1" customWidth="1"/>
    <col min="2" max="2" width="3.625" style="6" customWidth="1"/>
    <col min="3" max="3" width="25.625" style="1" customWidth="1"/>
    <col min="4" max="4" width="3.625" style="1" customWidth="1"/>
    <col min="5" max="5" width="25.625" style="1" customWidth="1"/>
    <col min="6" max="6" width="70.625" style="1" customWidth="1"/>
    <col min="7" max="9" width="15.625" style="1" customWidth="1"/>
    <col min="10" max="16384" width="9" style="1"/>
  </cols>
  <sheetData>
    <row r="1" spans="2:10" ht="18.75" customHeight="1">
      <c r="B1" s="10" t="s">
        <v>30</v>
      </c>
      <c r="C1" s="10"/>
      <c r="D1" s="10"/>
      <c r="E1" s="10"/>
    </row>
    <row r="2" spans="2:10" ht="18.75" customHeight="1">
      <c r="B2" s="11" t="s">
        <v>20</v>
      </c>
      <c r="C2" s="11"/>
      <c r="E2" s="1" t="s">
        <v>32</v>
      </c>
    </row>
    <row r="4" spans="2:10" ht="18.75" customHeight="1">
      <c r="B4" s="12" t="s">
        <v>23</v>
      </c>
      <c r="C4" s="13"/>
      <c r="D4" s="12" t="s">
        <v>22</v>
      </c>
      <c r="E4" s="13"/>
      <c r="F4" s="4" t="s">
        <v>21</v>
      </c>
      <c r="G4" s="4" t="s">
        <v>24</v>
      </c>
      <c r="H4" s="4" t="s">
        <v>25</v>
      </c>
      <c r="I4" s="4" t="s">
        <v>28</v>
      </c>
      <c r="J4" s="4" t="s">
        <v>26</v>
      </c>
    </row>
    <row r="5" spans="2:10" ht="31.5">
      <c r="B5" s="15">
        <v>1</v>
      </c>
      <c r="C5" s="7" t="s">
        <v>13</v>
      </c>
      <c r="D5" s="14">
        <v>1</v>
      </c>
      <c r="E5" s="2" t="s">
        <v>33</v>
      </c>
      <c r="F5" s="2" t="s">
        <v>36</v>
      </c>
      <c r="G5" s="2" t="s">
        <v>31</v>
      </c>
      <c r="H5" s="2" t="s">
        <v>1</v>
      </c>
      <c r="I5" s="2" t="s">
        <v>37</v>
      </c>
      <c r="J5" s="5"/>
    </row>
    <row r="6" spans="2:10" ht="31.5">
      <c r="B6" s="15"/>
      <c r="C6" s="8"/>
      <c r="D6" s="14">
        <f>D5+1</f>
        <v>2</v>
      </c>
      <c r="E6" s="5" t="s">
        <v>34</v>
      </c>
      <c r="F6" s="2" t="s">
        <v>38</v>
      </c>
      <c r="G6" s="2" t="s">
        <v>31</v>
      </c>
      <c r="H6" s="2" t="s">
        <v>1</v>
      </c>
      <c r="I6" s="2" t="s">
        <v>37</v>
      </c>
      <c r="J6" s="5"/>
    </row>
    <row r="7" spans="2:10" ht="47.25">
      <c r="B7" s="15"/>
      <c r="C7" s="8"/>
      <c r="D7" s="14">
        <f t="shared" ref="D7:D9" si="0">D6+1</f>
        <v>3</v>
      </c>
      <c r="E7" s="2" t="s">
        <v>35</v>
      </c>
      <c r="F7" s="2" t="s">
        <v>39</v>
      </c>
      <c r="G7" s="2" t="s">
        <v>31</v>
      </c>
      <c r="H7" s="2" t="s">
        <v>1</v>
      </c>
      <c r="I7" s="2" t="s">
        <v>37</v>
      </c>
      <c r="J7" s="5"/>
    </row>
    <row r="8" spans="2:10" ht="31.5">
      <c r="B8" s="15"/>
      <c r="C8" s="8"/>
      <c r="D8" s="14">
        <f t="shared" si="0"/>
        <v>4</v>
      </c>
      <c r="E8" s="2" t="s">
        <v>13</v>
      </c>
      <c r="F8" s="2" t="s">
        <v>40</v>
      </c>
      <c r="G8" s="2" t="s">
        <v>31</v>
      </c>
      <c r="H8" s="2" t="s">
        <v>41</v>
      </c>
      <c r="I8" s="2" t="s">
        <v>29</v>
      </c>
      <c r="J8" s="5"/>
    </row>
    <row r="9" spans="2:10" ht="63">
      <c r="B9" s="15"/>
      <c r="C9" s="8"/>
      <c r="D9" s="14">
        <f t="shared" si="0"/>
        <v>5</v>
      </c>
      <c r="E9" s="5" t="s">
        <v>0</v>
      </c>
      <c r="F9" s="2" t="s">
        <v>42</v>
      </c>
      <c r="G9" s="2" t="s">
        <v>31</v>
      </c>
      <c r="H9" s="2" t="s">
        <v>41</v>
      </c>
      <c r="I9" s="2" t="s">
        <v>29</v>
      </c>
      <c r="J9" s="5"/>
    </row>
    <row r="10" spans="2:10" ht="31.5">
      <c r="B10" s="15"/>
      <c r="C10" s="8"/>
      <c r="D10" s="14">
        <v>6</v>
      </c>
      <c r="E10" s="5" t="s">
        <v>0</v>
      </c>
      <c r="F10" s="2" t="s">
        <v>43</v>
      </c>
      <c r="G10" s="2" t="s">
        <v>31</v>
      </c>
      <c r="H10" s="2" t="s">
        <v>41</v>
      </c>
      <c r="I10" s="2" t="s">
        <v>29</v>
      </c>
      <c r="J10" s="5"/>
    </row>
    <row r="11" spans="2:10" ht="78.75">
      <c r="B11" s="15"/>
      <c r="C11" s="8"/>
      <c r="D11" s="14">
        <v>7</v>
      </c>
      <c r="E11" s="5" t="s">
        <v>0</v>
      </c>
      <c r="F11" s="2" t="s">
        <v>44</v>
      </c>
      <c r="G11" s="2" t="s">
        <v>31</v>
      </c>
      <c r="H11" s="2" t="s">
        <v>41</v>
      </c>
      <c r="I11" s="2" t="s">
        <v>29</v>
      </c>
      <c r="J11" s="5"/>
    </row>
    <row r="12" spans="2:10" ht="31.5">
      <c r="B12" s="16">
        <v>2</v>
      </c>
      <c r="C12" s="7" t="s">
        <v>45</v>
      </c>
      <c r="D12" s="14">
        <v>1</v>
      </c>
      <c r="E12" s="5" t="s">
        <v>46</v>
      </c>
      <c r="F12" s="2" t="s">
        <v>47</v>
      </c>
      <c r="G12" s="2" t="s">
        <v>31</v>
      </c>
      <c r="H12" s="2" t="s">
        <v>2</v>
      </c>
      <c r="I12" s="2" t="s">
        <v>37</v>
      </c>
      <c r="J12" s="5"/>
    </row>
    <row r="13" spans="2:10" ht="31.5">
      <c r="B13" s="18"/>
      <c r="C13" s="9"/>
      <c r="D13" s="14">
        <v>2</v>
      </c>
      <c r="E13" s="5" t="s">
        <v>48</v>
      </c>
      <c r="F13" s="2" t="s">
        <v>49</v>
      </c>
      <c r="G13" s="2" t="s">
        <v>31</v>
      </c>
      <c r="H13" s="2" t="s">
        <v>2</v>
      </c>
      <c r="I13" s="2" t="s">
        <v>37</v>
      </c>
      <c r="J13" s="5"/>
    </row>
    <row r="14" spans="2:10" ht="47.25">
      <c r="B14" s="16">
        <v>3</v>
      </c>
      <c r="C14" s="7" t="s">
        <v>50</v>
      </c>
      <c r="D14" s="14">
        <v>1</v>
      </c>
      <c r="E14" s="5" t="s">
        <v>50</v>
      </c>
      <c r="F14" s="2" t="s">
        <v>51</v>
      </c>
      <c r="G14" s="2" t="s">
        <v>31</v>
      </c>
      <c r="H14" s="2" t="s">
        <v>4</v>
      </c>
      <c r="I14" s="2" t="s">
        <v>37</v>
      </c>
      <c r="J14" s="5"/>
    </row>
    <row r="15" spans="2:10">
      <c r="B15" s="17"/>
      <c r="C15" s="8"/>
      <c r="D15" s="14">
        <v>2</v>
      </c>
      <c r="E15" s="5" t="s">
        <v>9</v>
      </c>
      <c r="F15" s="2" t="s">
        <v>52</v>
      </c>
      <c r="G15" s="2" t="s">
        <v>31</v>
      </c>
      <c r="H15" s="2" t="s">
        <v>54</v>
      </c>
      <c r="I15" s="2" t="s">
        <v>29</v>
      </c>
      <c r="J15" s="5"/>
    </row>
    <row r="16" spans="2:10" ht="47.25">
      <c r="B16" s="17"/>
      <c r="C16" s="9"/>
      <c r="D16" s="14">
        <v>3</v>
      </c>
      <c r="E16" s="2" t="s">
        <v>55</v>
      </c>
      <c r="F16" s="2" t="s">
        <v>53</v>
      </c>
      <c r="G16" s="2" t="s">
        <v>31</v>
      </c>
      <c r="H16" s="2" t="s">
        <v>54</v>
      </c>
      <c r="I16" s="2" t="s">
        <v>29</v>
      </c>
      <c r="J16" s="5"/>
    </row>
    <row r="17" spans="2:10" ht="47.25">
      <c r="B17" s="17">
        <v>4</v>
      </c>
      <c r="C17" s="21" t="s">
        <v>56</v>
      </c>
      <c r="D17" s="14">
        <v>1</v>
      </c>
      <c r="E17" s="5" t="s">
        <v>57</v>
      </c>
      <c r="F17" s="2" t="s">
        <v>58</v>
      </c>
      <c r="G17" s="2" t="s">
        <v>31</v>
      </c>
      <c r="H17" s="2" t="s">
        <v>4</v>
      </c>
      <c r="I17" s="2" t="s">
        <v>37</v>
      </c>
      <c r="J17" s="5"/>
    </row>
    <row r="18" spans="2:10">
      <c r="B18" s="17"/>
      <c r="C18" s="21"/>
      <c r="D18" s="14">
        <v>2</v>
      </c>
      <c r="E18" s="5" t="s">
        <v>59</v>
      </c>
      <c r="F18" s="2" t="s">
        <v>60</v>
      </c>
      <c r="G18" s="2" t="s">
        <v>31</v>
      </c>
      <c r="H18" s="2" t="s">
        <v>4</v>
      </c>
      <c r="I18" s="2" t="s">
        <v>37</v>
      </c>
      <c r="J18" s="5"/>
    </row>
    <row r="19" spans="2:10" ht="78.75">
      <c r="B19" s="17"/>
      <c r="C19" s="21"/>
      <c r="D19" s="14">
        <v>3</v>
      </c>
      <c r="E19" s="5" t="s">
        <v>9</v>
      </c>
      <c r="F19" s="2" t="s">
        <v>61</v>
      </c>
      <c r="G19" s="2" t="s">
        <v>31</v>
      </c>
      <c r="H19" s="2" t="s">
        <v>63</v>
      </c>
      <c r="I19" s="2" t="s">
        <v>29</v>
      </c>
      <c r="J19" s="5"/>
    </row>
    <row r="20" spans="2:10">
      <c r="B20" s="17"/>
      <c r="C20" s="21"/>
      <c r="D20" s="14">
        <v>4</v>
      </c>
      <c r="E20" s="5" t="s">
        <v>0</v>
      </c>
      <c r="F20" s="2" t="s">
        <v>62</v>
      </c>
      <c r="G20" s="2" t="s">
        <v>31</v>
      </c>
      <c r="H20" s="2" t="s">
        <v>63</v>
      </c>
      <c r="I20" s="2" t="s">
        <v>29</v>
      </c>
      <c r="J20" s="5"/>
    </row>
    <row r="21" spans="2:10" ht="47.25">
      <c r="B21" s="16">
        <v>5</v>
      </c>
      <c r="C21" s="24" t="s">
        <v>73</v>
      </c>
      <c r="D21" s="14">
        <v>1</v>
      </c>
      <c r="E21" s="5" t="s">
        <v>68</v>
      </c>
      <c r="F21" s="2" t="s">
        <v>66</v>
      </c>
      <c r="G21" s="2" t="s">
        <v>64</v>
      </c>
      <c r="H21" s="2" t="s">
        <v>65</v>
      </c>
      <c r="I21" s="2" t="s">
        <v>37</v>
      </c>
      <c r="J21" s="5"/>
    </row>
    <row r="22" spans="2:10" ht="78.75">
      <c r="B22" s="17"/>
      <c r="C22" s="21"/>
      <c r="D22" s="14">
        <v>2</v>
      </c>
      <c r="E22" s="5" t="s">
        <v>8</v>
      </c>
      <c r="F22" s="2" t="s">
        <v>67</v>
      </c>
      <c r="G22" s="2" t="s">
        <v>64</v>
      </c>
      <c r="H22" s="2" t="s">
        <v>65</v>
      </c>
      <c r="I22" s="2" t="s">
        <v>37</v>
      </c>
      <c r="J22" s="5"/>
    </row>
    <row r="23" spans="2:10" ht="31.5">
      <c r="B23" s="17"/>
      <c r="C23" s="21"/>
      <c r="D23" s="14">
        <v>3</v>
      </c>
      <c r="E23" s="5" t="s">
        <v>5</v>
      </c>
      <c r="F23" s="2" t="s">
        <v>69</v>
      </c>
      <c r="G23" s="2" t="s">
        <v>64</v>
      </c>
      <c r="H23" s="2" t="s">
        <v>63</v>
      </c>
      <c r="I23" s="2" t="s">
        <v>29</v>
      </c>
      <c r="J23" s="5"/>
    </row>
    <row r="24" spans="2:10" ht="63">
      <c r="B24" s="17"/>
      <c r="C24" s="21"/>
      <c r="D24" s="14">
        <v>4</v>
      </c>
      <c r="E24" s="2" t="s">
        <v>7</v>
      </c>
      <c r="F24" s="2" t="s">
        <v>70</v>
      </c>
      <c r="G24" s="2" t="s">
        <v>64</v>
      </c>
      <c r="H24" s="2" t="s">
        <v>63</v>
      </c>
      <c r="I24" s="2" t="s">
        <v>29</v>
      </c>
      <c r="J24" s="5"/>
    </row>
    <row r="25" spans="2:10" ht="31.5">
      <c r="B25" s="17"/>
      <c r="C25" s="21"/>
      <c r="D25" s="14">
        <v>5</v>
      </c>
      <c r="E25" s="2" t="s">
        <v>6</v>
      </c>
      <c r="F25" s="2" t="s">
        <v>71</v>
      </c>
      <c r="G25" s="2" t="s">
        <v>64</v>
      </c>
      <c r="H25" s="2" t="s">
        <v>63</v>
      </c>
      <c r="I25" s="2" t="s">
        <v>29</v>
      </c>
      <c r="J25" s="5"/>
    </row>
    <row r="26" spans="2:10" ht="47.25">
      <c r="B26" s="18"/>
      <c r="C26" s="23"/>
      <c r="D26" s="14">
        <v>6</v>
      </c>
      <c r="E26" s="5" t="s">
        <v>0</v>
      </c>
      <c r="F26" s="2" t="s">
        <v>72</v>
      </c>
      <c r="G26" s="2" t="s">
        <v>64</v>
      </c>
      <c r="H26" s="2" t="s">
        <v>63</v>
      </c>
      <c r="I26" s="2" t="s">
        <v>29</v>
      </c>
      <c r="J26" s="5"/>
    </row>
    <row r="27" spans="2:10" ht="47.25">
      <c r="B27" s="19">
        <v>6</v>
      </c>
      <c r="C27" s="22" t="s">
        <v>75</v>
      </c>
      <c r="D27" s="14">
        <v>1</v>
      </c>
      <c r="E27" s="5" t="s">
        <v>8</v>
      </c>
      <c r="F27" s="2" t="s">
        <v>74</v>
      </c>
      <c r="G27" s="2" t="s">
        <v>31</v>
      </c>
      <c r="H27" s="2" t="s">
        <v>65</v>
      </c>
      <c r="I27" s="2" t="s">
        <v>37</v>
      </c>
      <c r="J27" s="5"/>
    </row>
    <row r="28" spans="2:10" ht="31.5">
      <c r="B28" s="15">
        <v>7</v>
      </c>
      <c r="C28" s="7" t="s">
        <v>19</v>
      </c>
      <c r="D28" s="14">
        <f>1</f>
        <v>1</v>
      </c>
      <c r="E28" s="5" t="s">
        <v>9</v>
      </c>
      <c r="F28" s="2" t="s">
        <v>76</v>
      </c>
      <c r="G28" s="2" t="s">
        <v>31</v>
      </c>
      <c r="H28" s="2" t="s">
        <v>77</v>
      </c>
      <c r="I28" s="2" t="s">
        <v>29</v>
      </c>
      <c r="J28" s="5"/>
    </row>
    <row r="29" spans="2:10" ht="31.5">
      <c r="B29" s="15"/>
      <c r="C29" s="8"/>
      <c r="D29" s="14">
        <f>D28+1</f>
        <v>2</v>
      </c>
      <c r="E29" s="5" t="s">
        <v>10</v>
      </c>
      <c r="F29" s="2" t="s">
        <v>78</v>
      </c>
      <c r="G29" s="2" t="s">
        <v>31</v>
      </c>
      <c r="H29" s="2" t="s">
        <v>77</v>
      </c>
      <c r="I29" s="2" t="s">
        <v>29</v>
      </c>
      <c r="J29" s="5"/>
    </row>
    <row r="30" spans="2:10" ht="31.5">
      <c r="B30" s="15"/>
      <c r="C30" s="8"/>
      <c r="D30" s="14">
        <f t="shared" ref="D30:D32" si="1">D29+1</f>
        <v>3</v>
      </c>
      <c r="E30" s="2" t="s">
        <v>11</v>
      </c>
      <c r="F30" s="2" t="s">
        <v>79</v>
      </c>
      <c r="G30" s="2" t="s">
        <v>31</v>
      </c>
      <c r="H30" s="2" t="s">
        <v>77</v>
      </c>
      <c r="I30" s="2" t="s">
        <v>29</v>
      </c>
      <c r="J30" s="5"/>
    </row>
    <row r="31" spans="2:10" ht="47.25">
      <c r="B31" s="15"/>
      <c r="C31" s="8"/>
      <c r="D31" s="14">
        <f t="shared" si="1"/>
        <v>4</v>
      </c>
      <c r="E31" s="2" t="s">
        <v>12</v>
      </c>
      <c r="F31" s="2" t="s">
        <v>80</v>
      </c>
      <c r="G31" s="2" t="s">
        <v>31</v>
      </c>
      <c r="H31" s="2" t="s">
        <v>77</v>
      </c>
      <c r="I31" s="2" t="s">
        <v>29</v>
      </c>
      <c r="J31" s="5"/>
    </row>
    <row r="32" spans="2:10" ht="31.5">
      <c r="B32" s="15"/>
      <c r="C32" s="8"/>
      <c r="D32" s="14">
        <f t="shared" si="1"/>
        <v>5</v>
      </c>
      <c r="E32" s="5" t="s">
        <v>81</v>
      </c>
      <c r="F32" s="2" t="s">
        <v>82</v>
      </c>
      <c r="G32" s="2" t="s">
        <v>31</v>
      </c>
      <c r="H32" s="2" t="s">
        <v>77</v>
      </c>
      <c r="I32" s="2" t="s">
        <v>29</v>
      </c>
      <c r="J32" s="5"/>
    </row>
    <row r="33" spans="2:10" ht="31.5">
      <c r="B33" s="14">
        <f>B28+1</f>
        <v>8</v>
      </c>
      <c r="C33" s="20" t="s">
        <v>83</v>
      </c>
      <c r="D33" s="14">
        <v>1</v>
      </c>
      <c r="E33" s="2" t="s">
        <v>16</v>
      </c>
      <c r="F33" s="2" t="s">
        <v>84</v>
      </c>
      <c r="G33" s="2" t="s">
        <v>31</v>
      </c>
      <c r="H33" s="2" t="s">
        <v>85</v>
      </c>
      <c r="I33" s="2" t="s">
        <v>37</v>
      </c>
      <c r="J33" s="5"/>
    </row>
    <row r="34" spans="2:10" ht="31.5">
      <c r="B34" s="16">
        <v>9</v>
      </c>
      <c r="C34" s="24" t="s">
        <v>86</v>
      </c>
      <c r="D34" s="14">
        <v>1</v>
      </c>
      <c r="E34" s="2" t="s">
        <v>11</v>
      </c>
      <c r="F34" s="2" t="s">
        <v>87</v>
      </c>
      <c r="G34" s="2" t="s">
        <v>31</v>
      </c>
      <c r="H34" s="2" t="s">
        <v>3</v>
      </c>
      <c r="I34" s="2" t="s">
        <v>29</v>
      </c>
      <c r="J34" s="5"/>
    </row>
    <row r="35" spans="2:10" ht="63">
      <c r="B35" s="17"/>
      <c r="C35" s="21"/>
      <c r="D35" s="14">
        <f t="shared" ref="D35:D42" si="2">D34+1</f>
        <v>2</v>
      </c>
      <c r="E35" s="5" t="s">
        <v>89</v>
      </c>
      <c r="F35" s="2" t="s">
        <v>90</v>
      </c>
      <c r="G35" s="2" t="s">
        <v>31</v>
      </c>
      <c r="H35" s="2" t="s">
        <v>3</v>
      </c>
      <c r="I35" s="2" t="s">
        <v>29</v>
      </c>
      <c r="J35" s="5"/>
    </row>
    <row r="36" spans="2:10" ht="31.5">
      <c r="B36" s="18"/>
      <c r="C36" s="23"/>
      <c r="D36" s="14">
        <f t="shared" si="2"/>
        <v>3</v>
      </c>
      <c r="E36" s="5" t="s">
        <v>15</v>
      </c>
      <c r="F36" s="2" t="s">
        <v>88</v>
      </c>
      <c r="G36" s="2" t="s">
        <v>31</v>
      </c>
      <c r="H36" s="2" t="s">
        <v>3</v>
      </c>
      <c r="I36" s="2" t="s">
        <v>29</v>
      </c>
      <c r="J36" s="5"/>
    </row>
    <row r="37" spans="2:10" ht="31.5">
      <c r="B37" s="16">
        <v>10</v>
      </c>
      <c r="C37" s="24" t="s">
        <v>91</v>
      </c>
      <c r="D37" s="14">
        <v>1</v>
      </c>
      <c r="E37" s="2" t="s">
        <v>11</v>
      </c>
      <c r="F37" s="2" t="s">
        <v>87</v>
      </c>
      <c r="G37" s="2" t="s">
        <v>31</v>
      </c>
      <c r="H37" s="2" t="s">
        <v>92</v>
      </c>
      <c r="I37" s="2" t="s">
        <v>29</v>
      </c>
      <c r="J37" s="5"/>
    </row>
    <row r="38" spans="2:10" ht="63">
      <c r="B38" s="17"/>
      <c r="C38" s="21"/>
      <c r="D38" s="14">
        <f t="shared" si="2"/>
        <v>2</v>
      </c>
      <c r="E38" s="5" t="s">
        <v>89</v>
      </c>
      <c r="F38" s="2" t="s">
        <v>90</v>
      </c>
      <c r="G38" s="2" t="s">
        <v>31</v>
      </c>
      <c r="H38" s="2" t="s">
        <v>92</v>
      </c>
      <c r="I38" s="2" t="s">
        <v>29</v>
      </c>
      <c r="J38" s="5"/>
    </row>
    <row r="39" spans="2:10" ht="31.5">
      <c r="B39" s="18"/>
      <c r="C39" s="23"/>
      <c r="D39" s="14">
        <f t="shared" si="2"/>
        <v>3</v>
      </c>
      <c r="E39" s="5" t="s">
        <v>15</v>
      </c>
      <c r="F39" s="2" t="s">
        <v>88</v>
      </c>
      <c r="G39" s="2" t="s">
        <v>31</v>
      </c>
      <c r="H39" s="2" t="s">
        <v>92</v>
      </c>
      <c r="I39" s="2" t="s">
        <v>29</v>
      </c>
      <c r="J39" s="5"/>
    </row>
    <row r="40" spans="2:10" ht="47.25">
      <c r="B40" s="16">
        <v>11</v>
      </c>
      <c r="C40" s="24" t="s">
        <v>93</v>
      </c>
      <c r="D40" s="14">
        <v>1</v>
      </c>
      <c r="E40" s="5" t="s">
        <v>14</v>
      </c>
      <c r="F40" s="2" t="s">
        <v>96</v>
      </c>
      <c r="G40" s="2" t="s">
        <v>31</v>
      </c>
      <c r="H40" s="2" t="s">
        <v>94</v>
      </c>
      <c r="I40" s="2" t="s">
        <v>29</v>
      </c>
      <c r="J40" s="5"/>
    </row>
    <row r="41" spans="2:10" ht="31.5">
      <c r="B41" s="17"/>
      <c r="C41" s="21"/>
      <c r="D41" s="14">
        <f t="shared" si="2"/>
        <v>2</v>
      </c>
      <c r="E41" s="5" t="s">
        <v>17</v>
      </c>
      <c r="F41" s="2" t="s">
        <v>100</v>
      </c>
      <c r="G41" s="2" t="s">
        <v>31</v>
      </c>
      <c r="H41" s="2" t="s">
        <v>94</v>
      </c>
      <c r="I41" s="2" t="s">
        <v>29</v>
      </c>
      <c r="J41" s="5"/>
    </row>
    <row r="42" spans="2:10" ht="47.25">
      <c r="B42" s="17"/>
      <c r="C42" s="21"/>
      <c r="D42" s="14">
        <f t="shared" si="2"/>
        <v>3</v>
      </c>
      <c r="E42" s="5" t="s">
        <v>98</v>
      </c>
      <c r="F42" s="2" t="s">
        <v>95</v>
      </c>
      <c r="G42" s="2" t="s">
        <v>31</v>
      </c>
      <c r="H42" s="2" t="s">
        <v>94</v>
      </c>
      <c r="I42" s="2" t="s">
        <v>29</v>
      </c>
      <c r="J42" s="5"/>
    </row>
    <row r="43" spans="2:10">
      <c r="B43" s="17"/>
      <c r="C43" s="21"/>
      <c r="D43" s="14">
        <v>4</v>
      </c>
      <c r="E43" s="5" t="s">
        <v>99</v>
      </c>
      <c r="F43" s="2" t="s">
        <v>97</v>
      </c>
      <c r="G43" s="2" t="s">
        <v>31</v>
      </c>
      <c r="H43" s="2" t="s">
        <v>94</v>
      </c>
      <c r="I43" s="2" t="s">
        <v>29</v>
      </c>
      <c r="J43" s="5"/>
    </row>
    <row r="44" spans="2:10" ht="47.25">
      <c r="B44" s="16">
        <v>12</v>
      </c>
      <c r="C44" s="24" t="s">
        <v>101</v>
      </c>
      <c r="D44" s="14">
        <v>1</v>
      </c>
      <c r="E44" s="5" t="s">
        <v>14</v>
      </c>
      <c r="F44" s="2" t="s">
        <v>104</v>
      </c>
      <c r="G44" s="2" t="s">
        <v>31</v>
      </c>
      <c r="H44" s="2" t="s">
        <v>102</v>
      </c>
      <c r="I44" s="2" t="s">
        <v>29</v>
      </c>
      <c r="J44" s="5"/>
    </row>
    <row r="45" spans="2:10" ht="31.5">
      <c r="B45" s="17"/>
      <c r="C45" s="21"/>
      <c r="D45" s="14">
        <f t="shared" ref="D45:D46" si="3">D44+1</f>
        <v>2</v>
      </c>
      <c r="E45" s="5" t="s">
        <v>17</v>
      </c>
      <c r="F45" s="2" t="s">
        <v>100</v>
      </c>
      <c r="G45" s="2" t="s">
        <v>31</v>
      </c>
      <c r="H45" s="2" t="s">
        <v>102</v>
      </c>
      <c r="I45" s="2" t="s">
        <v>29</v>
      </c>
      <c r="J45" s="5"/>
    </row>
    <row r="46" spans="2:10" ht="110.25">
      <c r="B46" s="17"/>
      <c r="C46" s="21"/>
      <c r="D46" s="14">
        <f t="shared" si="3"/>
        <v>3</v>
      </c>
      <c r="E46" s="5" t="s">
        <v>98</v>
      </c>
      <c r="F46" s="2" t="s">
        <v>103</v>
      </c>
      <c r="G46" s="2" t="s">
        <v>31</v>
      </c>
      <c r="H46" s="2" t="s">
        <v>102</v>
      </c>
      <c r="I46" s="2" t="s">
        <v>29</v>
      </c>
      <c r="J46" s="5"/>
    </row>
    <row r="47" spans="2:10">
      <c r="B47" s="17"/>
      <c r="C47" s="21"/>
      <c r="D47" s="14">
        <v>4</v>
      </c>
      <c r="E47" s="5" t="s">
        <v>99</v>
      </c>
      <c r="F47" s="2" t="s">
        <v>97</v>
      </c>
      <c r="G47" s="2" t="s">
        <v>31</v>
      </c>
      <c r="H47" s="2" t="s">
        <v>102</v>
      </c>
      <c r="I47" s="2" t="s">
        <v>29</v>
      </c>
      <c r="J47" s="5"/>
    </row>
    <row r="48" spans="2:10" ht="47.25">
      <c r="B48" s="16">
        <v>13</v>
      </c>
      <c r="C48" s="24" t="s">
        <v>111</v>
      </c>
      <c r="D48" s="14">
        <v>1</v>
      </c>
      <c r="E48" s="2" t="s">
        <v>27</v>
      </c>
      <c r="F48" s="2" t="s">
        <v>105</v>
      </c>
      <c r="G48" s="2" t="s">
        <v>31</v>
      </c>
      <c r="H48" s="2" t="s">
        <v>106</v>
      </c>
      <c r="I48" s="2" t="s">
        <v>29</v>
      </c>
      <c r="J48" s="5"/>
    </row>
    <row r="49" spans="2:10" ht="141.75">
      <c r="B49" s="17"/>
      <c r="C49" s="21"/>
      <c r="D49" s="14">
        <v>2</v>
      </c>
      <c r="E49" s="5" t="s">
        <v>18</v>
      </c>
      <c r="F49" s="2" t="s">
        <v>107</v>
      </c>
      <c r="G49" s="2" t="s">
        <v>31</v>
      </c>
      <c r="H49" s="2" t="s">
        <v>106</v>
      </c>
      <c r="I49" s="2" t="s">
        <v>29</v>
      </c>
      <c r="J49" s="5"/>
    </row>
    <row r="50" spans="2:10" ht="94.5">
      <c r="B50" s="17"/>
      <c r="C50" s="21"/>
      <c r="D50" s="14">
        <v>3</v>
      </c>
      <c r="E50" s="2" t="s">
        <v>110</v>
      </c>
      <c r="F50" s="2" t="s">
        <v>108</v>
      </c>
      <c r="G50" s="2" t="s">
        <v>31</v>
      </c>
      <c r="H50" s="2" t="s">
        <v>109</v>
      </c>
      <c r="I50" s="2" t="s">
        <v>29</v>
      </c>
      <c r="J50" s="5"/>
    </row>
    <row r="51" spans="2:10">
      <c r="B51" s="14"/>
      <c r="C51" s="3"/>
      <c r="D51" s="25"/>
      <c r="E51" s="3"/>
      <c r="F51" s="3"/>
      <c r="G51" s="3"/>
      <c r="H51" s="3"/>
      <c r="I51" s="3"/>
      <c r="J51" s="3"/>
    </row>
  </sheetData>
  <mergeCells count="26">
    <mergeCell ref="B48:B50"/>
    <mergeCell ref="C48:C50"/>
    <mergeCell ref="C40:C43"/>
    <mergeCell ref="B40:B43"/>
    <mergeCell ref="B44:B47"/>
    <mergeCell ref="C44:C47"/>
    <mergeCell ref="C14:C16"/>
    <mergeCell ref="C17:C20"/>
    <mergeCell ref="B17:B20"/>
    <mergeCell ref="C21:C26"/>
    <mergeCell ref="B21:B26"/>
    <mergeCell ref="C12:C13"/>
    <mergeCell ref="B12:B13"/>
    <mergeCell ref="B14:B16"/>
    <mergeCell ref="B28:B32"/>
    <mergeCell ref="C28:C32"/>
    <mergeCell ref="C34:C36"/>
    <mergeCell ref="B34:B36"/>
    <mergeCell ref="B37:B39"/>
    <mergeCell ref="C37:C39"/>
    <mergeCell ref="B1:E1"/>
    <mergeCell ref="B2:C2"/>
    <mergeCell ref="B4:C4"/>
    <mergeCell ref="D4:E4"/>
    <mergeCell ref="B5:B11"/>
    <mergeCell ref="C5:C11"/>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RTK0EE0017D11004BJ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KOMATSU</dc:creator>
  <cp:lastModifiedBy>Noriaki Komatsu</cp:lastModifiedBy>
  <dcterms:created xsi:type="dcterms:W3CDTF">2015-06-05T18:19:34Z</dcterms:created>
  <dcterms:modified xsi:type="dcterms:W3CDTF">2025-11-20T06:38:16Z</dcterms:modified>
</cp:coreProperties>
</file>